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ИПР 2017\2017 04 04 СиПР_Камчатка 2017-2021_Осн версия\"/>
    </mc:Choice>
  </mc:AlternateContent>
  <bookViews>
    <workbookView xWindow="0" yWindow="0" windowWidth="15360" windowHeight="81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Лист1!$A$1:$W$44</definedName>
  </definedNames>
  <calcPr calcId="152511"/>
</workbook>
</file>

<file path=xl/calcChain.xml><?xml version="1.0" encoding="utf-8"?>
<calcChain xmlns="http://schemas.openxmlformats.org/spreadsheetml/2006/main">
  <c r="E44" i="1" l="1"/>
  <c r="U44" i="1" l="1"/>
  <c r="V44" i="1"/>
  <c r="W44" i="1"/>
  <c r="T44" i="1"/>
  <c r="S44" i="1"/>
  <c r="R44" i="1"/>
  <c r="P44" i="1"/>
  <c r="N44" i="1"/>
  <c r="M44" i="1"/>
  <c r="L44" i="1"/>
  <c r="K44" i="1"/>
  <c r="G44" i="1"/>
  <c r="I44" i="1"/>
  <c r="F44" i="1"/>
</calcChain>
</file>

<file path=xl/sharedStrings.xml><?xml version="1.0" encoding="utf-8"?>
<sst xmlns="http://schemas.openxmlformats.org/spreadsheetml/2006/main" count="65" uniqueCount="57">
  <si>
    <t>№</t>
  </si>
  <si>
    <t>Наименование проекта, цель</t>
  </si>
  <si>
    <t>Этап</t>
  </si>
  <si>
    <t>Жупановская ГЭС-1. Перевод электроснабжения ЦЭУ на ВИЭ, часть теплоснабжения на электроотопление, стабилизация тарифа с последующим снижением, исключение госсубсидий на производство электро и теплоэнергии</t>
  </si>
  <si>
    <t>1.3. Подготовительный этап строительства</t>
  </si>
  <si>
    <t>1.2. Госэкспертиза</t>
  </si>
  <si>
    <t>1.1. Изыскательские работы и проектная документация</t>
  </si>
  <si>
    <t>2.1. Бурение 3-х исследовательских скважин Н=1500 м</t>
  </si>
  <si>
    <t>2.3. Госэкспертиза проекта</t>
  </si>
  <si>
    <t>2.4. Строительство 1-го этапа - опытно-промышленной ТС мощностью 50 Гкалл/час</t>
  </si>
  <si>
    <t>2.5. Строительство 2-го этапа и основной инфроструктуры</t>
  </si>
  <si>
    <t>3.3. Госэкспертиза</t>
  </si>
  <si>
    <t>3.4. Строительство  тепловой станции и комплекса трубопроводов и ЦТП</t>
  </si>
  <si>
    <t>4.2. Госэкспертиза проекта</t>
  </si>
  <si>
    <t>4.3. Строительство МГЭС со схемой выдачи до п. Ключи ВЛ-35 кВ длинной около 100 км.</t>
  </si>
  <si>
    <t>4.1. Стадия "Проектная документация". Изыскательские и проектные работы</t>
  </si>
  <si>
    <t>3.2. Стадия "Проектная документация". Изыскательские и проектные работы</t>
  </si>
  <si>
    <t>5.2. Стадия "Проектная документация". Изыскательские и проектные работы</t>
  </si>
  <si>
    <t>5.3. Госэкспертиза проекта</t>
  </si>
  <si>
    <t>5.1. Предпроектная стадия "Обоснование инвестиций"</t>
  </si>
  <si>
    <t>5.1. Предпроектная стадия "Декларация о намерениях"</t>
  </si>
  <si>
    <t>Объём инвестиций,                    млн. руб.</t>
  </si>
  <si>
    <t>1.4. Строительство основных сооружений с пуском ГА №1 и 2</t>
  </si>
  <si>
    <t>1.5. Строительство основных объектов с выводом на проектную мощность</t>
  </si>
  <si>
    <t>2.2. Стадия "Проектная документация". Инженерные изыскания, проектирование Авачинской геотермальной станции</t>
  </si>
  <si>
    <t>Строительство малой ГЭС на р. Кинкиль мощностью 12 МВт, Тигильский район, п. Палана. Перевод электроснабжения и теплоснабжения на ВИЭ. Стабилизация тарифа на электроснабжение  и теплоснабжение с последующим снижением, исключение госсубсидий на производство электро и теплоэнергии.</t>
  </si>
  <si>
    <t>Итого</t>
  </si>
  <si>
    <t>-</t>
  </si>
  <si>
    <t>5.4. Строительство дороги, ВЛ-35 кВ и I-й очереди МГЭС со схемой выдачи до п. Каменское с переводом электроснабжения на ВИЭ</t>
  </si>
  <si>
    <t>5.5. Строительство II-й очереди МГЭС со схемой выдачи до с. Каменское ВЛ-35 кВ и переводом теплоснабжения на ВИЭ</t>
  </si>
  <si>
    <t>5.4. Строительство дороги,  ВЛ-35 кВ и I-й очереди МГЭС со схемой выдачи до п. Палана переводом электроснабжения на ВИЭ</t>
  </si>
  <si>
    <t>5.5. Строительство II-й очереди МГЭС со схемой выдачи до с. Лесная ВЛ-35 кВ и переводом теплоснабжения на ВИЭ</t>
  </si>
  <si>
    <t>Строительство малой ГЭС мощностью 10 МВт на р. Белая, Пенжинский район. Перевод электроснабжения и теплоснабжения на ВИЭ. Стабилизация тарифа на электроснабжение  и теплоснабжение с последующим снижением, исключение госсубсидий на производство электро и теплоэнергии.</t>
  </si>
  <si>
    <t xml:space="preserve">Авачинская ТС мощностью 500 Гкал/час. Перевод теплоснабжения г. Петропавловска-Камчатского на геотермальное тепло, </t>
  </si>
  <si>
    <t>Строительство малой ГЭС мощностью 5 МВт на р. Кававля, Быстринский район. Перевод электроснабжения Козыревского и Ключевского ЭУ на ВИЭ. .</t>
  </si>
  <si>
    <t>Источник финансирования</t>
  </si>
  <si>
    <t>Тариф ПАО Камчатскэнерго</t>
  </si>
  <si>
    <t xml:space="preserve">Строительство 1 оч  системы теплоснабжения от МутновскойГеоТС     до г. Петропавловска-Камчатского мощностью 150 Гкал/час.   </t>
  </si>
  <si>
    <t>Строительство ВЛ-220 Мутновские ГеоЭС- Центральный энергетический узел Камчатского края</t>
  </si>
  <si>
    <t>Проектные работы и экспертиза проектной документации</t>
  </si>
  <si>
    <t>Строительство</t>
  </si>
  <si>
    <t>Строительство Мутновской ГеоЭС-2 50МВт</t>
  </si>
  <si>
    <t>Строительство первой очереди</t>
  </si>
  <si>
    <t>Строительство второй очереди</t>
  </si>
  <si>
    <t>Комплексная модернизация Озерновского энергоузла.</t>
  </si>
  <si>
    <t>Модернизация Паужетского месторождения парогидротерм, включая программу бурения новых эксплуатационных скважин и реконструкцию обустройства месторождения.</t>
  </si>
  <si>
    <t>Реконструкция основного, вспомогательного оборудования, систем контроля, управления и обеспечения Паужетской ГеоЭС, Озерновского сетевого участка (ОСУ) и резервной ДЭС</t>
  </si>
  <si>
    <t>Данные мероприятия требуют осуществления в рамках отдельной федеральной программы по развитию энергетики Дальневосточного федерального округа на основе возобновляемых источников энергии (ВИЭ).</t>
  </si>
  <si>
    <t>Программа ТПиР АО «Паужетская ГеоЭС»</t>
  </si>
  <si>
    <t>Программа модернизации Озерновского энергоузла - в составе отдельной федеральной программы по развитию энергетики Дальневосточного федерального округа на основе возобновляемых источников энергии (ВИЭ).</t>
  </si>
  <si>
    <t>Вариантая разработка системы теплоснабжения населенных пунктов и начало осуществления в пилотном варианте</t>
  </si>
  <si>
    <t>год</t>
  </si>
  <si>
    <t>Приложение 15</t>
  </si>
  <si>
    <t>Календарный график реализации перспективных проектов по переводу энергетики Камчатского края на возобновляемые источники энергии, ВИЭ, до 2030 года с целью достижения задачи, поставленной "Стратегией развития энергетики Камчатского края на период до 2025 года", о понижении тарифов до общероссийских</t>
  </si>
  <si>
    <t>Предложения КГБУ «Региональный центр развития энергетики и энергосбережения» и АО "Геотерм"</t>
  </si>
  <si>
    <t>3.1. Выполнение НИОКР</t>
  </si>
  <si>
    <t xml:space="preserve">За счёт средств ПАО "РусГидро"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</si>
</sst>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1" fillId="0" borderId="16" xfId="0" applyFont="1" applyBorder="1" applyAlignment="1">
      <alignment wrapText="1"/>
    </xf>
    <xf numFmtId="0" fontId="1" fillId="0" borderId="8" xfId="0" applyFont="1" applyBorder="1" applyAlignment="1">
      <alignment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1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25" xfId="0" applyFont="1" applyBorder="1" applyAlignment="1">
      <alignment vertical="center"/>
    </xf>
    <xf numFmtId="0" fontId="1" fillId="0" borderId="26" xfId="0" applyFont="1" applyBorder="1"/>
    <xf numFmtId="0" fontId="1" fillId="0" borderId="27" xfId="0" applyFont="1" applyBorder="1" applyAlignment="1">
      <alignment wrapText="1"/>
    </xf>
    <xf numFmtId="0" fontId="1" fillId="0" borderId="0" xfId="0" applyFont="1" applyFill="1"/>
    <xf numFmtId="3" fontId="1" fillId="3" borderId="1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17" xfId="0" applyFont="1" applyBorder="1" applyAlignment="1">
      <alignment horizontal="center" wrapText="1"/>
    </xf>
    <xf numFmtId="0" fontId="1" fillId="0" borderId="8" xfId="0" applyFont="1" applyBorder="1"/>
    <xf numFmtId="0" fontId="1" fillId="0" borderId="23" xfId="0" applyFont="1" applyBorder="1"/>
    <xf numFmtId="0" fontId="1" fillId="0" borderId="9" xfId="0" applyFont="1" applyBorder="1"/>
    <xf numFmtId="3" fontId="1" fillId="3" borderId="1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7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3" fontId="1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3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3" fontId="1" fillId="3" borderId="1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showGridLines="0" tabSelected="1" view="pageBreakPreview" zoomScale="96" zoomScaleNormal="85" zoomScaleSheetLayoutView="96" workbookViewId="0">
      <pane ySplit="7" topLeftCell="A8" activePane="bottomLeft" state="frozen"/>
      <selection pane="bottomLeft" activeCell="R26" sqref="R26"/>
    </sheetView>
  </sheetViews>
  <sheetFormatPr defaultRowHeight="15" x14ac:dyDescent="0.25"/>
  <cols>
    <col min="1" max="1" width="4.28515625" style="1" customWidth="1"/>
    <col min="2" max="2" width="28" style="1" customWidth="1"/>
    <col min="3" max="4" width="34.28515625" style="1" customWidth="1"/>
    <col min="5" max="5" width="11.7109375" style="1" customWidth="1"/>
    <col min="6" max="6" width="7.7109375" style="1" customWidth="1"/>
    <col min="7" max="7" width="7" style="1" customWidth="1"/>
    <col min="8" max="8" width="3" style="1" customWidth="1"/>
    <col min="9" max="9" width="5.5703125" style="1" customWidth="1"/>
    <col min="10" max="10" width="4" style="1" customWidth="1"/>
    <col min="11" max="11" width="8.5703125" style="1" customWidth="1"/>
    <col min="12" max="12" width="8.85546875" style="1" customWidth="1"/>
    <col min="13" max="13" width="9.140625" style="1" customWidth="1"/>
    <col min="14" max="14" width="7.42578125" style="1" customWidth="1"/>
    <col min="15" max="15" width="2.5703125" style="1" customWidth="1"/>
    <col min="16" max="16" width="6.42578125" style="1" customWidth="1"/>
    <col min="17" max="17" width="3.5703125" style="1" customWidth="1"/>
    <col min="18" max="18" width="9" style="1" customWidth="1"/>
    <col min="19" max="20" width="8.7109375" style="1" customWidth="1"/>
    <col min="21" max="23" width="7.7109375" style="1" customWidth="1"/>
    <col min="24" max="16384" width="9.140625" style="1"/>
  </cols>
  <sheetData>
    <row r="1" spans="1:23" x14ac:dyDescent="0.25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 t="s">
        <v>52</v>
      </c>
      <c r="V1" s="72"/>
      <c r="W1" s="73"/>
    </row>
    <row r="2" spans="1:23" x14ac:dyDescent="0.25">
      <c r="A2" s="97" t="s">
        <v>53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</row>
    <row r="3" spans="1:23" ht="33.75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</row>
    <row r="4" spans="1:23" x14ac:dyDescent="0.25">
      <c r="A4" s="97" t="s">
        <v>54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23" x14ac:dyDescent="0.25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70"/>
    </row>
    <row r="6" spans="1:23" x14ac:dyDescent="0.25">
      <c r="A6" s="99" t="s">
        <v>0</v>
      </c>
      <c r="B6" s="101" t="s">
        <v>1</v>
      </c>
      <c r="C6" s="101" t="s">
        <v>2</v>
      </c>
      <c r="D6" s="77"/>
      <c r="E6" s="101" t="s">
        <v>21</v>
      </c>
      <c r="F6" s="96" t="s">
        <v>51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8"/>
    </row>
    <row r="7" spans="1:23" ht="30.75" customHeight="1" x14ac:dyDescent="0.25">
      <c r="A7" s="100"/>
      <c r="B7" s="102"/>
      <c r="C7" s="102"/>
      <c r="D7" s="78" t="s">
        <v>35</v>
      </c>
      <c r="E7" s="96"/>
      <c r="F7" s="37">
        <v>2017</v>
      </c>
      <c r="G7" s="105">
        <v>2018</v>
      </c>
      <c r="H7" s="106"/>
      <c r="I7" s="105">
        <v>2019</v>
      </c>
      <c r="J7" s="106"/>
      <c r="K7" s="37">
        <v>2020</v>
      </c>
      <c r="L7" s="37">
        <v>2021</v>
      </c>
      <c r="M7" s="37">
        <v>2022</v>
      </c>
      <c r="N7" s="103">
        <v>2023</v>
      </c>
      <c r="O7" s="104">
        <v>2023</v>
      </c>
      <c r="P7" s="103">
        <v>2024</v>
      </c>
      <c r="Q7" s="104">
        <v>2024</v>
      </c>
      <c r="R7" s="37">
        <v>2025</v>
      </c>
      <c r="S7" s="37">
        <v>2026</v>
      </c>
      <c r="T7" s="37">
        <v>2027</v>
      </c>
      <c r="U7" s="37">
        <v>2028</v>
      </c>
      <c r="V7" s="37">
        <v>2029</v>
      </c>
      <c r="W7" s="37">
        <v>2030</v>
      </c>
    </row>
    <row r="8" spans="1:23" ht="30" customHeight="1" x14ac:dyDescent="0.25">
      <c r="A8" s="110">
        <v>1</v>
      </c>
      <c r="B8" s="108" t="s">
        <v>3</v>
      </c>
      <c r="C8" s="79" t="s">
        <v>6</v>
      </c>
      <c r="D8" s="3" t="s">
        <v>36</v>
      </c>
      <c r="E8" s="4">
        <v>2500</v>
      </c>
      <c r="F8" s="40"/>
      <c r="G8" s="116"/>
      <c r="H8" s="117"/>
      <c r="I8" s="34">
        <v>1500</v>
      </c>
      <c r="J8" s="35"/>
      <c r="K8" s="36">
        <v>1000</v>
      </c>
      <c r="L8" s="36"/>
      <c r="M8" s="37"/>
      <c r="N8" s="34"/>
      <c r="O8" s="35"/>
      <c r="P8" s="38"/>
      <c r="Q8" s="36"/>
      <c r="R8" s="36"/>
      <c r="S8" s="37"/>
      <c r="T8" s="37"/>
      <c r="U8" s="37"/>
      <c r="V8" s="37"/>
      <c r="W8" s="39"/>
    </row>
    <row r="9" spans="1:23" x14ac:dyDescent="0.25">
      <c r="A9" s="111"/>
      <c r="B9" s="109"/>
      <c r="C9" s="79" t="s">
        <v>5</v>
      </c>
      <c r="D9" s="2"/>
      <c r="E9" s="5" t="s">
        <v>27</v>
      </c>
      <c r="F9" s="37"/>
      <c r="G9" s="93"/>
      <c r="H9" s="35"/>
      <c r="I9" s="144"/>
      <c r="J9" s="146"/>
      <c r="K9" s="37">
        <v>40</v>
      </c>
      <c r="L9" s="36">
        <v>40</v>
      </c>
      <c r="M9" s="37"/>
      <c r="N9" s="34"/>
      <c r="O9" s="35"/>
      <c r="P9" s="38"/>
      <c r="Q9" s="36"/>
      <c r="R9" s="37"/>
      <c r="S9" s="37"/>
      <c r="T9" s="37"/>
      <c r="U9" s="37"/>
      <c r="V9" s="37"/>
      <c r="W9" s="39"/>
    </row>
    <row r="10" spans="1:23" ht="32.25" customHeight="1" x14ac:dyDescent="0.25">
      <c r="A10" s="111"/>
      <c r="B10" s="109"/>
      <c r="C10" s="80" t="s">
        <v>4</v>
      </c>
      <c r="D10" s="2"/>
      <c r="E10" s="114">
        <v>48900</v>
      </c>
      <c r="F10" s="37"/>
      <c r="G10" s="93"/>
      <c r="H10" s="35"/>
      <c r="I10" s="41"/>
      <c r="J10" s="41"/>
      <c r="K10" s="42"/>
      <c r="L10" s="42"/>
      <c r="M10" s="35">
        <v>7100</v>
      </c>
      <c r="N10" s="34">
        <v>5600</v>
      </c>
      <c r="O10" s="35"/>
      <c r="P10" s="38"/>
      <c r="Q10" s="36"/>
      <c r="R10" s="37"/>
      <c r="S10" s="37"/>
      <c r="T10" s="37"/>
      <c r="U10" s="37"/>
      <c r="V10" s="37"/>
      <c r="W10" s="39"/>
    </row>
    <row r="11" spans="1:23" ht="33.75" customHeight="1" x14ac:dyDescent="0.25">
      <c r="A11" s="111"/>
      <c r="B11" s="109"/>
      <c r="C11" s="80" t="s">
        <v>22</v>
      </c>
      <c r="D11" s="2"/>
      <c r="E11" s="115"/>
      <c r="F11" s="37"/>
      <c r="G11" s="93"/>
      <c r="H11" s="35"/>
      <c r="I11" s="93"/>
      <c r="J11" s="35"/>
      <c r="K11" s="37"/>
      <c r="L11" s="35"/>
      <c r="M11" s="42"/>
      <c r="N11" s="38">
        <v>2000</v>
      </c>
      <c r="O11" s="34"/>
      <c r="P11" s="93">
        <v>8600</v>
      </c>
      <c r="Q11" s="35"/>
      <c r="R11" s="37">
        <v>5000</v>
      </c>
      <c r="S11" s="37"/>
      <c r="T11" s="37"/>
      <c r="U11" s="37"/>
      <c r="V11" s="37"/>
      <c r="W11" s="39"/>
    </row>
    <row r="12" spans="1:23" ht="48" customHeight="1" x14ac:dyDescent="0.25">
      <c r="A12" s="111"/>
      <c r="B12" s="109"/>
      <c r="C12" s="80" t="s">
        <v>23</v>
      </c>
      <c r="D12" s="2"/>
      <c r="E12" s="115"/>
      <c r="F12" s="37"/>
      <c r="G12" s="43"/>
      <c r="H12" s="44"/>
      <c r="I12" s="93"/>
      <c r="J12" s="35"/>
      <c r="K12" s="37"/>
      <c r="L12" s="36"/>
      <c r="M12" s="37"/>
      <c r="N12" s="144"/>
      <c r="O12" s="146"/>
      <c r="P12" s="144">
        <v>4500</v>
      </c>
      <c r="Q12" s="146"/>
      <c r="R12" s="42">
        <v>9500</v>
      </c>
      <c r="S12" s="42">
        <v>5400</v>
      </c>
      <c r="T12" s="37">
        <v>1200</v>
      </c>
      <c r="U12" s="37"/>
      <c r="V12" s="37"/>
      <c r="W12" s="39"/>
    </row>
    <row r="13" spans="1:23" s="8" customFormat="1" ht="30" x14ac:dyDescent="0.25">
      <c r="A13" s="134">
        <v>2</v>
      </c>
      <c r="B13" s="118" t="s">
        <v>38</v>
      </c>
      <c r="C13" s="81" t="s">
        <v>39</v>
      </c>
      <c r="D13" s="139" t="s">
        <v>47</v>
      </c>
      <c r="E13" s="120">
        <v>4000</v>
      </c>
      <c r="F13" s="45"/>
      <c r="G13" s="122">
        <v>40</v>
      </c>
      <c r="H13" s="123"/>
      <c r="I13" s="122">
        <v>5</v>
      </c>
      <c r="J13" s="143"/>
      <c r="K13" s="45"/>
      <c r="L13" s="30"/>
      <c r="M13" s="45"/>
      <c r="N13" s="46"/>
      <c r="O13" s="30"/>
      <c r="P13" s="29"/>
      <c r="Q13" s="30"/>
      <c r="R13" s="45"/>
      <c r="S13" s="45"/>
      <c r="T13" s="45"/>
      <c r="U13" s="45"/>
      <c r="V13" s="45"/>
      <c r="W13" s="14"/>
    </row>
    <row r="14" spans="1:23" s="8" customFormat="1" ht="37.5" customHeight="1" x14ac:dyDescent="0.25">
      <c r="A14" s="135"/>
      <c r="B14" s="119"/>
      <c r="C14" s="81" t="s">
        <v>40</v>
      </c>
      <c r="D14" s="140"/>
      <c r="E14" s="121"/>
      <c r="F14" s="45"/>
      <c r="G14" s="124"/>
      <c r="H14" s="123"/>
      <c r="I14" s="124">
        <v>2455</v>
      </c>
      <c r="J14" s="125"/>
      <c r="K14" s="74">
        <v>2000</v>
      </c>
      <c r="L14" s="30"/>
      <c r="M14" s="45"/>
      <c r="N14" s="46"/>
      <c r="O14" s="30"/>
      <c r="P14" s="29"/>
      <c r="Q14" s="30"/>
      <c r="R14" s="45"/>
      <c r="S14" s="45"/>
      <c r="T14" s="45"/>
      <c r="U14" s="45"/>
      <c r="V14" s="45"/>
      <c r="W14" s="14"/>
    </row>
    <row r="15" spans="1:23" s="8" customFormat="1" ht="30" x14ac:dyDescent="0.25">
      <c r="A15" s="135"/>
      <c r="B15" s="118" t="s">
        <v>41</v>
      </c>
      <c r="C15" s="81" t="s">
        <v>39</v>
      </c>
      <c r="D15" s="141"/>
      <c r="E15" s="120">
        <v>14500</v>
      </c>
      <c r="F15" s="45"/>
      <c r="G15" s="122">
        <v>600</v>
      </c>
      <c r="H15" s="123"/>
      <c r="I15" s="32">
        <v>800</v>
      </c>
      <c r="J15" s="33"/>
      <c r="K15" s="45"/>
      <c r="L15" s="30"/>
      <c r="M15" s="45"/>
      <c r="N15" s="46"/>
      <c r="O15" s="30"/>
      <c r="P15" s="29"/>
      <c r="Q15" s="30"/>
      <c r="R15" s="45"/>
      <c r="S15" s="45"/>
      <c r="T15" s="45"/>
      <c r="U15" s="45"/>
      <c r="V15" s="45"/>
      <c r="W15" s="14"/>
    </row>
    <row r="16" spans="1:23" s="8" customFormat="1" x14ac:dyDescent="0.25">
      <c r="A16" s="135"/>
      <c r="B16" s="126"/>
      <c r="C16" s="81" t="s">
        <v>42</v>
      </c>
      <c r="D16" s="141"/>
      <c r="E16" s="127"/>
      <c r="F16" s="45"/>
      <c r="G16" s="47"/>
      <c r="H16" s="48"/>
      <c r="I16" s="124">
        <v>4000</v>
      </c>
      <c r="J16" s="125"/>
      <c r="K16" s="74">
        <v>2000</v>
      </c>
      <c r="L16" s="30"/>
      <c r="M16" s="45"/>
      <c r="N16" s="46"/>
      <c r="O16" s="30"/>
      <c r="P16" s="29"/>
      <c r="Q16" s="30"/>
      <c r="R16" s="45"/>
      <c r="S16" s="45"/>
      <c r="T16" s="45"/>
      <c r="U16" s="45"/>
      <c r="V16" s="45"/>
      <c r="W16" s="14"/>
    </row>
    <row r="17" spans="1:24" s="8" customFormat="1" x14ac:dyDescent="0.25">
      <c r="A17" s="135"/>
      <c r="B17" s="119"/>
      <c r="C17" s="82" t="s">
        <v>43</v>
      </c>
      <c r="D17" s="141"/>
      <c r="E17" s="121"/>
      <c r="F17" s="45"/>
      <c r="G17" s="47"/>
      <c r="H17" s="48"/>
      <c r="I17" s="32"/>
      <c r="J17" s="33"/>
      <c r="K17" s="94">
        <v>2000</v>
      </c>
      <c r="L17" s="74">
        <v>2300</v>
      </c>
      <c r="M17" s="95">
        <v>2000</v>
      </c>
      <c r="N17" s="46"/>
      <c r="O17" s="30"/>
      <c r="P17" s="29"/>
      <c r="Q17" s="30"/>
      <c r="R17" s="45"/>
      <c r="S17" s="45"/>
      <c r="T17" s="45"/>
      <c r="U17" s="45"/>
      <c r="V17" s="45"/>
      <c r="W17" s="14"/>
    </row>
    <row r="18" spans="1:24" s="8" customFormat="1" ht="90" x14ac:dyDescent="0.25">
      <c r="A18" s="135"/>
      <c r="B18" s="118" t="s">
        <v>44</v>
      </c>
      <c r="C18" s="83" t="s">
        <v>45</v>
      </c>
      <c r="D18" s="142"/>
      <c r="E18" s="28">
        <v>473</v>
      </c>
      <c r="F18" s="45">
        <v>128</v>
      </c>
      <c r="G18" s="122">
        <v>125</v>
      </c>
      <c r="H18" s="143"/>
      <c r="I18" s="122">
        <v>115</v>
      </c>
      <c r="J18" s="143"/>
      <c r="K18" s="74">
        <v>105</v>
      </c>
      <c r="L18" s="31"/>
      <c r="M18" s="45"/>
      <c r="N18" s="46"/>
      <c r="O18" s="30"/>
      <c r="P18" s="29"/>
      <c r="Q18" s="30"/>
      <c r="R18" s="45"/>
      <c r="S18" s="45"/>
      <c r="T18" s="45"/>
      <c r="U18" s="45"/>
      <c r="V18" s="45"/>
      <c r="W18" s="14"/>
    </row>
    <row r="19" spans="1:24" s="8" customFormat="1" ht="37.9" customHeight="1" x14ac:dyDescent="0.25">
      <c r="A19" s="135"/>
      <c r="B19" s="126"/>
      <c r="C19" s="137" t="s">
        <v>46</v>
      </c>
      <c r="D19" s="10" t="s">
        <v>48</v>
      </c>
      <c r="E19" s="11">
        <v>140</v>
      </c>
      <c r="F19" s="49">
        <v>48</v>
      </c>
      <c r="G19" s="122">
        <v>50</v>
      </c>
      <c r="H19" s="143"/>
      <c r="I19" s="122">
        <v>20</v>
      </c>
      <c r="J19" s="143"/>
      <c r="K19" s="49">
        <v>22</v>
      </c>
      <c r="L19" s="48"/>
      <c r="M19" s="49"/>
      <c r="N19" s="50"/>
      <c r="O19" s="48"/>
      <c r="P19" s="47"/>
      <c r="Q19" s="48"/>
      <c r="R19" s="49"/>
      <c r="S19" s="49"/>
      <c r="T19" s="49"/>
      <c r="U19" s="49"/>
      <c r="V19" s="49"/>
      <c r="W19" s="12"/>
    </row>
    <row r="20" spans="1:24" s="7" customFormat="1" ht="105" x14ac:dyDescent="0.25">
      <c r="A20" s="135"/>
      <c r="B20" s="126"/>
      <c r="C20" s="138"/>
      <c r="D20" s="9" t="s">
        <v>49</v>
      </c>
      <c r="E20" s="13">
        <v>490</v>
      </c>
      <c r="F20" s="45">
        <v>125</v>
      </c>
      <c r="G20" s="122">
        <v>140</v>
      </c>
      <c r="H20" s="123"/>
      <c r="I20" s="122">
        <v>110</v>
      </c>
      <c r="J20" s="123"/>
      <c r="K20" s="45">
        <v>115</v>
      </c>
      <c r="L20" s="30"/>
      <c r="M20" s="45"/>
      <c r="N20" s="29"/>
      <c r="O20" s="30"/>
      <c r="P20" s="29"/>
      <c r="Q20" s="30"/>
      <c r="R20" s="45"/>
      <c r="S20" s="45"/>
      <c r="T20" s="45"/>
      <c r="U20" s="45"/>
      <c r="V20" s="45"/>
      <c r="W20" s="14"/>
      <c r="X20" s="6"/>
    </row>
    <row r="21" spans="1:24" s="8" customFormat="1" ht="60" x14ac:dyDescent="0.25">
      <c r="A21" s="136"/>
      <c r="B21" s="119"/>
      <c r="C21" s="84" t="s">
        <v>50</v>
      </c>
      <c r="D21" s="15"/>
      <c r="E21" s="16">
        <v>33</v>
      </c>
      <c r="F21" s="54">
        <v>3</v>
      </c>
      <c r="G21" s="122">
        <v>30</v>
      </c>
      <c r="H21" s="123"/>
      <c r="I21" s="51"/>
      <c r="J21" s="52"/>
      <c r="K21" s="54"/>
      <c r="L21" s="52"/>
      <c r="M21" s="54"/>
      <c r="N21" s="55"/>
      <c r="O21" s="52"/>
      <c r="P21" s="51"/>
      <c r="Q21" s="52"/>
      <c r="R21" s="54"/>
      <c r="S21" s="54"/>
      <c r="T21" s="54"/>
      <c r="U21" s="54"/>
      <c r="V21" s="54"/>
      <c r="W21" s="53"/>
    </row>
    <row r="22" spans="1:24" ht="48" customHeight="1" x14ac:dyDescent="0.25">
      <c r="A22" s="110">
        <v>3</v>
      </c>
      <c r="B22" s="108" t="s">
        <v>37</v>
      </c>
      <c r="C22" s="80" t="s">
        <v>55</v>
      </c>
      <c r="D22" s="17" t="s">
        <v>56</v>
      </c>
      <c r="E22" s="63">
        <v>250</v>
      </c>
      <c r="F22" s="42">
        <v>80</v>
      </c>
      <c r="G22" s="56">
        <v>120</v>
      </c>
      <c r="H22" s="57"/>
      <c r="I22" s="56">
        <v>50</v>
      </c>
      <c r="J22" s="57"/>
      <c r="K22" s="59"/>
      <c r="L22" s="57"/>
      <c r="M22" s="59"/>
      <c r="N22" s="60"/>
      <c r="O22" s="57"/>
      <c r="P22" s="56"/>
      <c r="Q22" s="57"/>
      <c r="R22" s="59"/>
      <c r="S22" s="59"/>
      <c r="T22" s="59"/>
      <c r="U22" s="37"/>
      <c r="V22" s="37"/>
      <c r="W22" s="39"/>
    </row>
    <row r="23" spans="1:24" ht="48" customHeight="1" x14ac:dyDescent="0.25">
      <c r="A23" s="111"/>
      <c r="B23" s="109"/>
      <c r="C23" s="80" t="s">
        <v>16</v>
      </c>
      <c r="D23" s="147" t="s">
        <v>47</v>
      </c>
      <c r="E23" s="66">
        <v>3000</v>
      </c>
      <c r="F23" s="37"/>
      <c r="G23" s="145"/>
      <c r="H23" s="143"/>
      <c r="I23" s="145">
        <v>1600</v>
      </c>
      <c r="J23" s="143"/>
      <c r="K23" s="59">
        <v>1400</v>
      </c>
      <c r="L23" s="57"/>
      <c r="M23" s="59"/>
      <c r="N23" s="60"/>
      <c r="O23" s="57"/>
      <c r="P23" s="56"/>
      <c r="Q23" s="57"/>
      <c r="R23" s="59"/>
      <c r="S23" s="59"/>
      <c r="T23" s="59"/>
      <c r="U23" s="37"/>
      <c r="V23" s="37"/>
      <c r="W23" s="39"/>
    </row>
    <row r="24" spans="1:24" x14ac:dyDescent="0.25">
      <c r="A24" s="111"/>
      <c r="B24" s="109"/>
      <c r="C24" s="80" t="s">
        <v>11</v>
      </c>
      <c r="D24" s="101"/>
      <c r="E24" s="5">
        <v>30</v>
      </c>
      <c r="F24" s="37"/>
      <c r="G24" s="56"/>
      <c r="H24" s="57"/>
      <c r="I24" s="56"/>
      <c r="J24" s="57"/>
      <c r="K24" s="59"/>
      <c r="L24" s="57">
        <v>30</v>
      </c>
      <c r="M24" s="59"/>
      <c r="N24" s="60"/>
      <c r="O24" s="57"/>
      <c r="P24" s="56"/>
      <c r="Q24" s="57"/>
      <c r="R24" s="59"/>
      <c r="S24" s="59"/>
      <c r="T24" s="59"/>
      <c r="U24" s="37"/>
      <c r="V24" s="37"/>
      <c r="W24" s="39"/>
    </row>
    <row r="25" spans="1:24" ht="45" x14ac:dyDescent="0.25">
      <c r="A25" s="111"/>
      <c r="B25" s="109"/>
      <c r="C25" s="80" t="s">
        <v>12</v>
      </c>
      <c r="D25" s="102"/>
      <c r="E25" s="4">
        <v>40000</v>
      </c>
      <c r="F25" s="37"/>
      <c r="G25" s="56"/>
      <c r="H25" s="57"/>
      <c r="I25" s="56"/>
      <c r="J25" s="57"/>
      <c r="K25" s="59"/>
      <c r="L25" s="57">
        <v>3000</v>
      </c>
      <c r="M25" s="59">
        <v>5000</v>
      </c>
      <c r="N25" s="56">
        <v>10000</v>
      </c>
      <c r="O25" s="57"/>
      <c r="P25" s="56">
        <v>10000</v>
      </c>
      <c r="Q25" s="57"/>
      <c r="R25" s="59">
        <v>12000</v>
      </c>
      <c r="S25" s="59"/>
      <c r="T25" s="59"/>
      <c r="U25" s="37"/>
      <c r="V25" s="37"/>
      <c r="W25" s="39"/>
    </row>
    <row r="26" spans="1:24" ht="33.75" customHeight="1" x14ac:dyDescent="0.25">
      <c r="A26" s="110">
        <v>4</v>
      </c>
      <c r="B26" s="108" t="s">
        <v>33</v>
      </c>
      <c r="C26" s="80" t="s">
        <v>7</v>
      </c>
      <c r="D26" s="3"/>
      <c r="E26" s="4">
        <v>400</v>
      </c>
      <c r="F26" s="56"/>
      <c r="G26" s="145"/>
      <c r="H26" s="143"/>
      <c r="I26" s="145"/>
      <c r="J26" s="143"/>
      <c r="K26" s="59">
        <v>200</v>
      </c>
      <c r="L26" s="57">
        <v>200</v>
      </c>
      <c r="M26" s="59"/>
      <c r="N26" s="60"/>
      <c r="O26" s="57"/>
      <c r="P26" s="56"/>
      <c r="Q26" s="57"/>
      <c r="R26" s="59"/>
      <c r="S26" s="59"/>
      <c r="T26" s="59"/>
      <c r="U26" s="37"/>
      <c r="V26" s="37"/>
      <c r="W26" s="39"/>
    </row>
    <row r="27" spans="1:24" ht="61.5" customHeight="1" x14ac:dyDescent="0.25">
      <c r="A27" s="111"/>
      <c r="B27" s="109"/>
      <c r="C27" s="80" t="s">
        <v>24</v>
      </c>
      <c r="D27" s="21"/>
      <c r="E27" s="66">
        <v>2500</v>
      </c>
      <c r="F27" s="37"/>
      <c r="G27" s="61"/>
      <c r="H27" s="62"/>
      <c r="I27" s="145"/>
      <c r="J27" s="143"/>
      <c r="K27" s="59"/>
      <c r="L27" s="57"/>
      <c r="M27" s="59">
        <v>500</v>
      </c>
      <c r="N27" s="60">
        <v>1000</v>
      </c>
      <c r="O27" s="57"/>
      <c r="P27" s="56">
        <v>950</v>
      </c>
      <c r="Q27" s="57"/>
      <c r="R27" s="59"/>
      <c r="S27" s="59"/>
      <c r="T27" s="59"/>
      <c r="U27" s="37"/>
      <c r="V27" s="37"/>
      <c r="W27" s="39"/>
    </row>
    <row r="28" spans="1:24" x14ac:dyDescent="0.25">
      <c r="A28" s="111"/>
      <c r="B28" s="109"/>
      <c r="C28" s="80" t="s">
        <v>8</v>
      </c>
      <c r="D28" s="18"/>
      <c r="E28" s="5" t="s">
        <v>27</v>
      </c>
      <c r="F28" s="37"/>
      <c r="G28" s="56"/>
      <c r="H28" s="57"/>
      <c r="I28" s="56"/>
      <c r="J28" s="57"/>
      <c r="K28" s="59"/>
      <c r="L28" s="57"/>
      <c r="M28" s="59"/>
      <c r="N28" s="56"/>
      <c r="O28" s="57"/>
      <c r="P28" s="56"/>
      <c r="Q28" s="57"/>
      <c r="R28" s="59">
        <v>50</v>
      </c>
      <c r="S28" s="59"/>
      <c r="T28" s="59"/>
      <c r="U28" s="37"/>
      <c r="V28" s="37"/>
      <c r="W28" s="39"/>
    </row>
    <row r="29" spans="1:24" ht="45" x14ac:dyDescent="0.25">
      <c r="A29" s="111"/>
      <c r="B29" s="109"/>
      <c r="C29" s="80" t="s">
        <v>9</v>
      </c>
      <c r="D29" s="3"/>
      <c r="E29" s="4">
        <v>10000</v>
      </c>
      <c r="F29" s="37"/>
      <c r="G29" s="56"/>
      <c r="H29" s="57"/>
      <c r="I29" s="56"/>
      <c r="J29" s="57"/>
      <c r="K29" s="59"/>
      <c r="L29" s="57"/>
      <c r="M29" s="59"/>
      <c r="N29" s="145"/>
      <c r="O29" s="143"/>
      <c r="P29" s="145"/>
      <c r="Q29" s="143"/>
      <c r="R29" s="59"/>
      <c r="S29" s="59">
        <v>1000</v>
      </c>
      <c r="T29" s="37">
        <v>4000</v>
      </c>
      <c r="U29" s="37">
        <v>3000</v>
      </c>
      <c r="V29" s="39">
        <v>2000</v>
      </c>
      <c r="W29" s="39"/>
    </row>
    <row r="30" spans="1:24" ht="30" x14ac:dyDescent="0.25">
      <c r="A30" s="113"/>
      <c r="B30" s="112"/>
      <c r="C30" s="80" t="s">
        <v>10</v>
      </c>
      <c r="D30" s="3"/>
      <c r="E30" s="4">
        <v>40000</v>
      </c>
      <c r="F30" s="37"/>
      <c r="G30" s="56"/>
      <c r="H30" s="57"/>
      <c r="I30" s="56"/>
      <c r="J30" s="57"/>
      <c r="K30" s="59"/>
      <c r="L30" s="57"/>
      <c r="M30" s="59"/>
      <c r="N30" s="60"/>
      <c r="O30" s="57"/>
      <c r="P30" s="56"/>
      <c r="Q30" s="57"/>
      <c r="R30" s="59"/>
      <c r="S30" s="59"/>
      <c r="T30" s="59"/>
      <c r="U30" s="59"/>
      <c r="V30" s="59"/>
      <c r="W30" s="58">
        <v>15000</v>
      </c>
    </row>
    <row r="31" spans="1:24" ht="45" x14ac:dyDescent="0.25">
      <c r="A31" s="110">
        <v>5</v>
      </c>
      <c r="B31" s="108" t="s">
        <v>34</v>
      </c>
      <c r="C31" s="85" t="s">
        <v>15</v>
      </c>
      <c r="D31" s="19"/>
      <c r="E31" s="40">
        <v>150</v>
      </c>
      <c r="F31" s="75"/>
      <c r="G31" s="145">
        <v>50</v>
      </c>
      <c r="H31" s="143"/>
      <c r="I31" s="56">
        <v>145</v>
      </c>
      <c r="J31" s="57"/>
      <c r="K31" s="59"/>
      <c r="L31" s="57"/>
      <c r="M31" s="59"/>
      <c r="N31" s="56"/>
      <c r="O31" s="57"/>
      <c r="P31" s="56"/>
      <c r="Q31" s="57"/>
      <c r="R31" s="59"/>
      <c r="S31" s="59"/>
      <c r="T31" s="59"/>
      <c r="U31" s="37"/>
      <c r="V31" s="37"/>
      <c r="W31" s="39"/>
    </row>
    <row r="32" spans="1:24" x14ac:dyDescent="0.25">
      <c r="A32" s="111"/>
      <c r="B32" s="109"/>
      <c r="C32" s="86" t="s">
        <v>13</v>
      </c>
      <c r="D32" s="18"/>
      <c r="E32" s="5" t="s">
        <v>27</v>
      </c>
      <c r="F32" s="37"/>
      <c r="G32" s="56"/>
      <c r="H32" s="57"/>
      <c r="I32" s="145">
        <v>4</v>
      </c>
      <c r="J32" s="143"/>
      <c r="K32" s="59">
        <v>1</v>
      </c>
      <c r="L32" s="57"/>
      <c r="M32" s="59"/>
      <c r="N32" s="56"/>
      <c r="O32" s="57"/>
      <c r="P32" s="56"/>
      <c r="Q32" s="57"/>
      <c r="R32" s="59"/>
      <c r="S32" s="59"/>
      <c r="T32" s="59"/>
      <c r="U32" s="37"/>
      <c r="V32" s="37"/>
      <c r="W32" s="39"/>
    </row>
    <row r="33" spans="1:23" ht="45" x14ac:dyDescent="0.25">
      <c r="A33" s="111"/>
      <c r="B33" s="109"/>
      <c r="C33" s="80" t="s">
        <v>14</v>
      </c>
      <c r="D33" s="3"/>
      <c r="E33" s="4">
        <v>3000</v>
      </c>
      <c r="F33" s="37"/>
      <c r="G33" s="56"/>
      <c r="H33" s="57"/>
      <c r="I33" s="56"/>
      <c r="J33" s="57"/>
      <c r="K33" s="59">
        <v>800</v>
      </c>
      <c r="L33" s="57">
        <v>1200</v>
      </c>
      <c r="M33" s="59">
        <v>1000</v>
      </c>
      <c r="N33" s="56"/>
      <c r="O33" s="57"/>
      <c r="P33" s="56"/>
      <c r="Q33" s="57"/>
      <c r="R33" s="59"/>
      <c r="S33" s="59"/>
      <c r="T33" s="59"/>
      <c r="U33" s="37"/>
      <c r="V33" s="37"/>
      <c r="W33" s="39"/>
    </row>
    <row r="34" spans="1:23" ht="30" customHeight="1" x14ac:dyDescent="0.25">
      <c r="A34" s="130">
        <v>6</v>
      </c>
      <c r="B34" s="128" t="s">
        <v>25</v>
      </c>
      <c r="C34" s="87" t="s">
        <v>19</v>
      </c>
      <c r="D34" s="20"/>
      <c r="E34" s="64"/>
      <c r="F34" s="59"/>
      <c r="G34" s="56"/>
      <c r="H34" s="57"/>
      <c r="I34" s="56"/>
      <c r="J34" s="57"/>
      <c r="K34" s="59"/>
      <c r="L34" s="57"/>
      <c r="M34" s="59"/>
      <c r="N34" s="56"/>
      <c r="O34" s="57"/>
      <c r="P34" s="56"/>
      <c r="Q34" s="57"/>
      <c r="R34" s="59"/>
      <c r="S34" s="59"/>
      <c r="T34" s="59"/>
      <c r="U34" s="37"/>
      <c r="V34" s="37"/>
      <c r="W34" s="39"/>
    </row>
    <row r="35" spans="1:23" ht="45.75" customHeight="1" x14ac:dyDescent="0.25">
      <c r="A35" s="130"/>
      <c r="B35" s="128"/>
      <c r="C35" s="85" t="s">
        <v>17</v>
      </c>
      <c r="D35" s="21"/>
      <c r="E35" s="65">
        <v>500</v>
      </c>
      <c r="F35" s="37"/>
      <c r="G35" s="145"/>
      <c r="H35" s="143"/>
      <c r="I35" s="145">
        <v>200</v>
      </c>
      <c r="J35" s="143"/>
      <c r="K35" s="59">
        <v>290</v>
      </c>
      <c r="L35" s="57"/>
      <c r="M35" s="59"/>
      <c r="N35" s="56"/>
      <c r="O35" s="57"/>
      <c r="P35" s="56"/>
      <c r="Q35" s="57"/>
      <c r="R35" s="59"/>
      <c r="S35" s="59"/>
      <c r="T35" s="59"/>
      <c r="U35" s="37"/>
      <c r="V35" s="37"/>
      <c r="W35" s="39"/>
    </row>
    <row r="36" spans="1:23" ht="21" customHeight="1" x14ac:dyDescent="0.25">
      <c r="A36" s="131"/>
      <c r="B36" s="129"/>
      <c r="C36" s="85" t="s">
        <v>18</v>
      </c>
      <c r="D36" s="22"/>
      <c r="E36" s="5" t="s">
        <v>27</v>
      </c>
      <c r="F36" s="37"/>
      <c r="G36" s="56"/>
      <c r="H36" s="57"/>
      <c r="I36" s="56"/>
      <c r="J36" s="57"/>
      <c r="K36" s="59">
        <v>5</v>
      </c>
      <c r="L36" s="57">
        <v>5</v>
      </c>
      <c r="M36" s="59"/>
      <c r="N36" s="56"/>
      <c r="O36" s="57"/>
      <c r="P36" s="56"/>
      <c r="Q36" s="57"/>
      <c r="R36" s="59"/>
      <c r="S36" s="59"/>
      <c r="T36" s="59"/>
      <c r="U36" s="37"/>
      <c r="V36" s="37"/>
      <c r="W36" s="39"/>
    </row>
    <row r="37" spans="1:23" ht="59.25" customHeight="1" x14ac:dyDescent="0.25">
      <c r="A37" s="131"/>
      <c r="B37" s="129"/>
      <c r="C37" s="85" t="s">
        <v>30</v>
      </c>
      <c r="D37" s="21"/>
      <c r="E37" s="66">
        <v>5000</v>
      </c>
      <c r="F37" s="37"/>
      <c r="G37" s="56"/>
      <c r="H37" s="57"/>
      <c r="I37" s="56"/>
      <c r="J37" s="57"/>
      <c r="K37" s="59"/>
      <c r="L37" s="57">
        <v>500</v>
      </c>
      <c r="M37" s="59">
        <v>2500</v>
      </c>
      <c r="N37" s="56">
        <v>2000</v>
      </c>
      <c r="O37" s="57"/>
      <c r="P37" s="56"/>
      <c r="Q37" s="57"/>
      <c r="R37" s="59"/>
      <c r="S37" s="59"/>
      <c r="T37" s="59"/>
      <c r="U37" s="37"/>
      <c r="V37" s="37"/>
      <c r="W37" s="39"/>
    </row>
    <row r="38" spans="1:23" ht="61.5" customHeight="1" x14ac:dyDescent="0.25">
      <c r="A38" s="131"/>
      <c r="B38" s="129"/>
      <c r="C38" s="85" t="s">
        <v>31</v>
      </c>
      <c r="D38" s="21"/>
      <c r="E38" s="66">
        <v>1500</v>
      </c>
      <c r="F38" s="37"/>
      <c r="G38" s="56"/>
      <c r="H38" s="57"/>
      <c r="I38" s="56"/>
      <c r="J38" s="57"/>
      <c r="K38" s="59"/>
      <c r="L38" s="57"/>
      <c r="M38" s="59"/>
      <c r="N38" s="145">
        <v>500</v>
      </c>
      <c r="O38" s="143"/>
      <c r="P38" s="145">
        <v>500</v>
      </c>
      <c r="Q38" s="143"/>
      <c r="R38" s="59">
        <v>500</v>
      </c>
      <c r="S38" s="59"/>
      <c r="T38" s="59"/>
      <c r="U38" s="37"/>
      <c r="V38" s="37"/>
      <c r="W38" s="39"/>
    </row>
    <row r="39" spans="1:23" ht="30" x14ac:dyDescent="0.25">
      <c r="A39" s="130">
        <v>7</v>
      </c>
      <c r="B39" s="128" t="s">
        <v>32</v>
      </c>
      <c r="C39" s="88" t="s">
        <v>20</v>
      </c>
      <c r="D39" s="23"/>
      <c r="E39" s="67">
        <v>3</v>
      </c>
      <c r="F39" s="42"/>
      <c r="G39" s="56"/>
      <c r="H39" s="57"/>
      <c r="I39" s="56">
        <v>3</v>
      </c>
      <c r="J39" s="57"/>
      <c r="K39" s="59"/>
      <c r="L39" s="57"/>
      <c r="M39" s="59"/>
      <c r="N39" s="56"/>
      <c r="O39" s="57"/>
      <c r="P39" s="56"/>
      <c r="Q39" s="57"/>
      <c r="R39" s="57"/>
      <c r="S39" s="59"/>
      <c r="T39" s="59"/>
      <c r="U39" s="37"/>
      <c r="V39" s="37"/>
      <c r="W39" s="39"/>
    </row>
    <row r="40" spans="1:23" ht="45" customHeight="1" x14ac:dyDescent="0.25">
      <c r="A40" s="130"/>
      <c r="B40" s="128"/>
      <c r="C40" s="85" t="s">
        <v>17</v>
      </c>
      <c r="D40" s="21"/>
      <c r="E40" s="65">
        <v>300</v>
      </c>
      <c r="F40" s="37"/>
      <c r="G40" s="145"/>
      <c r="H40" s="143"/>
      <c r="I40" s="145"/>
      <c r="J40" s="143"/>
      <c r="K40" s="59">
        <v>200</v>
      </c>
      <c r="L40" s="57">
        <v>96</v>
      </c>
      <c r="M40" s="59"/>
      <c r="N40" s="56"/>
      <c r="O40" s="57"/>
      <c r="P40" s="56"/>
      <c r="Q40" s="57"/>
      <c r="R40" s="59"/>
      <c r="S40" s="59"/>
      <c r="T40" s="59"/>
      <c r="U40" s="37"/>
      <c r="V40" s="37"/>
      <c r="W40" s="39"/>
    </row>
    <row r="41" spans="1:23" x14ac:dyDescent="0.25">
      <c r="A41" s="131"/>
      <c r="B41" s="129"/>
      <c r="C41" s="85" t="s">
        <v>18</v>
      </c>
      <c r="D41" s="22"/>
      <c r="E41" s="5" t="s">
        <v>27</v>
      </c>
      <c r="F41" s="37"/>
      <c r="G41" s="56"/>
      <c r="H41" s="57"/>
      <c r="I41" s="56"/>
      <c r="J41" s="57"/>
      <c r="K41" s="59"/>
      <c r="L41" s="57"/>
      <c r="M41" s="59">
        <v>4</v>
      </c>
      <c r="N41" s="56"/>
      <c r="O41" s="57"/>
      <c r="P41" s="56"/>
      <c r="Q41" s="57"/>
      <c r="R41" s="59"/>
      <c r="S41" s="59"/>
      <c r="T41" s="59"/>
      <c r="U41" s="37"/>
      <c r="V41" s="37"/>
      <c r="W41" s="39"/>
    </row>
    <row r="42" spans="1:23" ht="65.25" customHeight="1" x14ac:dyDescent="0.25">
      <c r="A42" s="131"/>
      <c r="B42" s="129"/>
      <c r="C42" s="85" t="s">
        <v>28</v>
      </c>
      <c r="D42" s="21"/>
      <c r="E42" s="66">
        <v>6000</v>
      </c>
      <c r="F42" s="37"/>
      <c r="G42" s="56"/>
      <c r="H42" s="57"/>
      <c r="I42" s="56"/>
      <c r="J42" s="57"/>
      <c r="K42" s="59"/>
      <c r="L42" s="57"/>
      <c r="M42" s="59"/>
      <c r="N42" s="56">
        <v>1000</v>
      </c>
      <c r="O42" s="57"/>
      <c r="P42" s="56">
        <v>3000</v>
      </c>
      <c r="Q42" s="57"/>
      <c r="R42" s="59">
        <v>2000</v>
      </c>
      <c r="S42" s="59"/>
      <c r="T42" s="59"/>
      <c r="U42" s="37"/>
      <c r="V42" s="37"/>
      <c r="W42" s="39"/>
    </row>
    <row r="43" spans="1:23" ht="60" x14ac:dyDescent="0.25">
      <c r="A43" s="132"/>
      <c r="B43" s="133"/>
      <c r="C43" s="80" t="s">
        <v>29</v>
      </c>
      <c r="D43" s="3"/>
      <c r="E43" s="4">
        <v>2000</v>
      </c>
      <c r="F43" s="37"/>
      <c r="G43" s="56"/>
      <c r="H43" s="57"/>
      <c r="I43" s="56"/>
      <c r="J43" s="57"/>
      <c r="K43" s="59"/>
      <c r="L43" s="57"/>
      <c r="M43" s="59"/>
      <c r="N43" s="56"/>
      <c r="O43" s="57"/>
      <c r="P43" s="145"/>
      <c r="Q43" s="143"/>
      <c r="R43" s="59"/>
      <c r="S43" s="59">
        <v>1000</v>
      </c>
      <c r="T43" s="59">
        <v>500</v>
      </c>
      <c r="U43" s="37">
        <v>500</v>
      </c>
      <c r="V43" s="37"/>
      <c r="W43" s="39"/>
    </row>
    <row r="44" spans="1:23" ht="15.75" thickBot="1" x14ac:dyDescent="0.3">
      <c r="A44" s="24">
        <v>8</v>
      </c>
      <c r="B44" s="76"/>
      <c r="C44" s="25" t="s">
        <v>26</v>
      </c>
      <c r="D44" s="26"/>
      <c r="E44" s="89">
        <f>SUM(E8:E43)</f>
        <v>185669</v>
      </c>
      <c r="F44" s="37">
        <f t="shared" ref="F44:N44" si="0">SUM(F8:F43)</f>
        <v>384</v>
      </c>
      <c r="G44" s="145">
        <f t="shared" si="0"/>
        <v>1155</v>
      </c>
      <c r="H44" s="143"/>
      <c r="I44" s="145">
        <f t="shared" si="0"/>
        <v>11007</v>
      </c>
      <c r="J44" s="143"/>
      <c r="K44" s="37">
        <f t="shared" si="0"/>
        <v>10178</v>
      </c>
      <c r="L44" s="90">
        <f t="shared" si="0"/>
        <v>7371</v>
      </c>
      <c r="M44" s="91">
        <f t="shared" si="0"/>
        <v>18104</v>
      </c>
      <c r="N44" s="145">
        <f t="shared" si="0"/>
        <v>22100</v>
      </c>
      <c r="O44" s="143"/>
      <c r="P44" s="145">
        <f t="shared" ref="P44" si="1">SUM(P8:P43)</f>
        <v>27550</v>
      </c>
      <c r="Q44" s="143"/>
      <c r="R44" s="91">
        <f t="shared" ref="R44:W44" si="2">SUM(R8:R43)</f>
        <v>29050</v>
      </c>
      <c r="S44" s="91">
        <f t="shared" si="2"/>
        <v>7400</v>
      </c>
      <c r="T44" s="91">
        <f t="shared" si="2"/>
        <v>5700</v>
      </c>
      <c r="U44" s="91">
        <f t="shared" si="2"/>
        <v>3500</v>
      </c>
      <c r="V44" s="91">
        <f t="shared" si="2"/>
        <v>2000</v>
      </c>
      <c r="W44" s="92">
        <f t="shared" si="2"/>
        <v>15000</v>
      </c>
    </row>
    <row r="45" spans="1:23" x14ac:dyDescent="0.25"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3" x14ac:dyDescent="0.25"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</sheetData>
  <mergeCells count="70">
    <mergeCell ref="D23:D25"/>
    <mergeCell ref="I44:J44"/>
    <mergeCell ref="G44:H44"/>
    <mergeCell ref="N44:O44"/>
    <mergeCell ref="P44:Q44"/>
    <mergeCell ref="N38:O38"/>
    <mergeCell ref="P38:Q38"/>
    <mergeCell ref="G40:H40"/>
    <mergeCell ref="I40:J40"/>
    <mergeCell ref="P43:Q43"/>
    <mergeCell ref="N29:O29"/>
    <mergeCell ref="P29:Q29"/>
    <mergeCell ref="G31:H31"/>
    <mergeCell ref="I32:J32"/>
    <mergeCell ref="G35:H35"/>
    <mergeCell ref="I35:J35"/>
    <mergeCell ref="G23:H23"/>
    <mergeCell ref="I23:J23"/>
    <mergeCell ref="G26:H26"/>
    <mergeCell ref="I26:J26"/>
    <mergeCell ref="I27:J27"/>
    <mergeCell ref="I9:J9"/>
    <mergeCell ref="N12:O12"/>
    <mergeCell ref="P12:Q12"/>
    <mergeCell ref="G18:H18"/>
    <mergeCell ref="I18:J18"/>
    <mergeCell ref="A13:A21"/>
    <mergeCell ref="B18:B21"/>
    <mergeCell ref="C19:C20"/>
    <mergeCell ref="G20:H20"/>
    <mergeCell ref="I20:J20"/>
    <mergeCell ref="G21:H21"/>
    <mergeCell ref="D13:D18"/>
    <mergeCell ref="I13:J13"/>
    <mergeCell ref="G19:H19"/>
    <mergeCell ref="I19:J19"/>
    <mergeCell ref="B34:B38"/>
    <mergeCell ref="A34:A38"/>
    <mergeCell ref="A39:A43"/>
    <mergeCell ref="B39:B43"/>
    <mergeCell ref="B22:B25"/>
    <mergeCell ref="A22:A25"/>
    <mergeCell ref="B31:B33"/>
    <mergeCell ref="A31:A33"/>
    <mergeCell ref="B8:B12"/>
    <mergeCell ref="A8:A12"/>
    <mergeCell ref="I7:J7"/>
    <mergeCell ref="B26:B30"/>
    <mergeCell ref="A26:A30"/>
    <mergeCell ref="E10:E12"/>
    <mergeCell ref="G8:H8"/>
    <mergeCell ref="B13:B14"/>
    <mergeCell ref="E13:E14"/>
    <mergeCell ref="G13:H13"/>
    <mergeCell ref="G14:H14"/>
    <mergeCell ref="I14:J14"/>
    <mergeCell ref="B15:B17"/>
    <mergeCell ref="E15:E17"/>
    <mergeCell ref="G15:H15"/>
    <mergeCell ref="I16:J16"/>
    <mergeCell ref="F6:W6"/>
    <mergeCell ref="A6:A7"/>
    <mergeCell ref="B6:B7"/>
    <mergeCell ref="C6:C7"/>
    <mergeCell ref="A2:W3"/>
    <mergeCell ref="P7:Q7"/>
    <mergeCell ref="E6:E7"/>
    <mergeCell ref="N7:O7"/>
    <mergeCell ref="G7:H7"/>
    <mergeCell ref="A4:W4"/>
  </mergeCells>
  <pageMargins left="0.62992125984251968" right="0.23622047244094491" top="0.74803149606299213" bottom="0.74803149606299213" header="0.31496062992125984" footer="0.31496062992125984"/>
  <pageSetup paperSize="8" scale="58" orientation="landscape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Лахтин</dc:creator>
  <cp:lastModifiedBy>Павел Гаврилов</cp:lastModifiedBy>
  <cp:lastPrinted>2016-07-08T01:03:41Z</cp:lastPrinted>
  <dcterms:created xsi:type="dcterms:W3CDTF">2016-03-14T00:21:03Z</dcterms:created>
  <dcterms:modified xsi:type="dcterms:W3CDTF">2017-04-20T05:55:09Z</dcterms:modified>
</cp:coreProperties>
</file>